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dong_dang_phi\CHI BO 3- NOP QUI 2-2020\"/>
    </mc:Choice>
  </mc:AlternateContent>
  <bookViews>
    <workbookView xWindow="0" yWindow="0" windowWidth="20400" windowHeight="7665"/>
  </bookViews>
  <sheets>
    <sheet name="CB3" sheetId="6" r:id="rId1"/>
    <sheet name="Sheet1" sheetId="7" r:id="rId2"/>
  </sheets>
  <definedNames>
    <definedName name="_xlnm.Print_Area" localSheetId="0">'CB3'!$A$1:$AB$29</definedName>
  </definedNames>
  <calcPr calcId="162913"/>
</workbook>
</file>

<file path=xl/calcChain.xml><?xml version="1.0" encoding="utf-8"?>
<calcChain xmlns="http://schemas.openxmlformats.org/spreadsheetml/2006/main">
  <c r="AA4" i="6" l="1"/>
  <c r="AB4" i="6" s="1"/>
  <c r="AA5" i="6"/>
  <c r="AB5" i="6" s="1"/>
  <c r="AA6" i="6"/>
  <c r="AB6" i="6" s="1"/>
  <c r="AA7" i="6"/>
  <c r="AB7" i="6" s="1"/>
  <c r="AA8" i="6"/>
  <c r="AB8" i="6" s="1"/>
  <c r="AA9" i="6"/>
  <c r="AB9" i="6" s="1"/>
  <c r="AA10" i="6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6" i="6"/>
  <c r="AB16" i="6" s="1"/>
  <c r="AA17" i="6"/>
  <c r="AB17" i="6" s="1"/>
  <c r="AB17" i="7" l="1"/>
  <c r="AC17" i="7" s="1"/>
  <c r="AB16" i="7"/>
  <c r="AC16" i="7" s="1"/>
  <c r="AB15" i="7"/>
  <c r="AC15" i="7" s="1"/>
  <c r="AB14" i="7"/>
  <c r="AC14" i="7" s="1"/>
  <c r="AB13" i="7"/>
  <c r="AC13" i="7" s="1"/>
  <c r="AB12" i="7"/>
  <c r="AC12" i="7" s="1"/>
  <c r="AB11" i="7"/>
  <c r="AC11" i="7" s="1"/>
  <c r="AB10" i="7"/>
  <c r="AC10" i="7" s="1"/>
  <c r="AC9" i="7"/>
  <c r="AB9" i="7"/>
  <c r="AB8" i="7"/>
  <c r="AC8" i="7" s="1"/>
  <c r="AB7" i="7"/>
  <c r="AC7" i="7" s="1"/>
  <c r="AB6" i="7"/>
  <c r="AC6" i="7" s="1"/>
  <c r="AB5" i="7"/>
  <c r="AC5" i="7" s="1"/>
  <c r="AB4" i="7"/>
  <c r="AC4" i="7" s="1"/>
  <c r="AC18" i="7" l="1"/>
  <c r="Y20" i="7" s="1"/>
  <c r="Y19" i="7" l="1"/>
  <c r="AB18" i="6"/>
  <c r="Y20" i="6" s="1"/>
  <c r="Y19" i="6" l="1"/>
</calcChain>
</file>

<file path=xl/comments1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 shapeId="0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 shapeId="0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sharedStrings.xml><?xml version="1.0" encoding="utf-8"?>
<sst xmlns="http://schemas.openxmlformats.org/spreadsheetml/2006/main" count="173" uniqueCount="90">
  <si>
    <t>STT</t>
  </si>
  <si>
    <t>Họ và tên</t>
  </si>
  <si>
    <t>Thành tiền</t>
  </si>
  <si>
    <t>A</t>
  </si>
  <si>
    <t>THỊNH</t>
  </si>
  <si>
    <t xml:space="preserve">Phạm Minh Nghĩa </t>
  </si>
  <si>
    <t>NGHĨA</t>
  </si>
  <si>
    <t>0016100006660007</t>
  </si>
  <si>
    <t>1603205178896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</si>
  <si>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</si>
  <si>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</si>
  <si>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</si>
  <si>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</si>
  <si>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</si>
  <si>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</si>
  <si>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</si>
  <si>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</si>
  <si>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</si>
  <si>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</si>
  <si>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</si>
  <si>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</si>
  <si>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</si>
  <si>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</si>
  <si>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</si>
  <si>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</si>
  <si>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</si>
  <si>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</si>
  <si>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</si>
  <si>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</si>
  <si>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</si>
  <si>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</si>
  <si>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</si>
  <si>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</si>
  <si>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</si>
  <si>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</si>
  <si>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</si>
  <si>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</si>
  <si>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</si>
  <si>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</si>
  <si>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</si>
  <si>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</si>
  <si>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</si>
  <si>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</si>
  <si>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</si>
  <si>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</si>
  <si>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</si>
  <si>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</si>
  <si>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</si>
  <si>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</si>
  <si>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</si>
  <si>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</si>
  <si>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</si>
  <si>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</si>
  <si>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</si>
  <si>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</si>
  <si>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Huỳnh Ngọc Mai</t>
  </si>
  <si>
    <t>CỘNG HÒA XÃ HỘI CHỦ NGHĨA VIỆT NAM
Độc lập - Tự do - Hạnh phúc</t>
  </si>
  <si>
    <t>ĐẢNG BỘ TRƯỜNG CAO ĐẲNG 
LÝ TỰ TRỌNG THÀNH PHỐ HỒ CHÍ MINH
CHI BỘ 3</t>
  </si>
  <si>
    <t>Số tiền chi bộ trích lại 30%</t>
  </si>
  <si>
    <t>Số tiền nộp lên đảng bộ 70%</t>
  </si>
  <si>
    <t>TP.Hồ Chí Minh, ngày     tháng     năm 2019</t>
  </si>
  <si>
    <t>NGƯỜI LẬP BÁO CÁO</t>
  </si>
  <si>
    <t xml:space="preserve">T/M CHI BỘ </t>
  </si>
  <si>
    <t>BÍ THƯ</t>
  </si>
  <si>
    <t xml:space="preserve">                    Trần Kim Thu Liễu</t>
  </si>
  <si>
    <t>Đỗ Thị Phương Khanh</t>
  </si>
  <si>
    <t>Số tiền 
đóng ĐP</t>
  </si>
  <si>
    <t>DANH SÁCH TRUY THU ĐẢNG PHÍ TIỀN THI ĐUA
THÁNG 6,7,8,9 NĂM 2019</t>
  </si>
  <si>
    <t>Tháng 6</t>
  </si>
  <si>
    <t>Tháng 7</t>
  </si>
  <si>
    <t>Tháng 8</t>
  </si>
  <si>
    <t>Tháng 9</t>
  </si>
  <si>
    <t>Tổng 4
 tháng</t>
  </si>
  <si>
    <t>Tổng 3
 tháng</t>
  </si>
  <si>
    <t xml:space="preserve">Người Lập </t>
  </si>
  <si>
    <t>T/M Cấp ủy</t>
  </si>
  <si>
    <t>Nguyễn Văn Đôn</t>
  </si>
  <si>
    <t>t</t>
  </si>
  <si>
    <t>DANH SÁCH ĐẢNG PHÍ TÍNH TRÊN TIỀN THI ĐUA THÁNG 3,4,5 NĂM 2020</t>
  </si>
  <si>
    <t>Tháng 3</t>
  </si>
  <si>
    <t>Tháng 4</t>
  </si>
  <si>
    <t>Tháng 5</t>
  </si>
  <si>
    <t>Phạm Minh Nghĩa</t>
  </si>
  <si>
    <t>Nguyễn Vân Giang</t>
  </si>
  <si>
    <t>Nguyễn Văn Yên</t>
  </si>
  <si>
    <t>Võ Đắc Thịnh</t>
  </si>
  <si>
    <t>Chung Tr. Thế Vinh</t>
  </si>
  <si>
    <t>Võ Minh Quang</t>
  </si>
  <si>
    <t>Quách Minh Thử</t>
  </si>
  <si>
    <t xml:space="preserve">Ngày 25  tháng 06 năm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</si>
</sst>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4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dobe Myungjo Std M"/>
      <family val="1"/>
      <charset val="128"/>
    </font>
    <font>
      <sz val="13"/>
      <color theme="1"/>
      <name val="Adobe Myungjo Std M"/>
      <family val="1"/>
      <charset val="128"/>
    </font>
    <font>
      <sz val="12"/>
      <color theme="1"/>
      <name val="Adobe Myungjo Std M"/>
      <family val="1"/>
      <charset val="128"/>
    </font>
    <font>
      <b/>
      <sz val="11"/>
      <color theme="1"/>
      <name val="Adobe Myungjo Std M"/>
      <family val="1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9" fontId="7" fillId="25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7" borderId="10" xfId="0" applyFont="1" applyFill="1" applyBorder="1" applyAlignment="1">
      <alignment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27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/>
    <xf numFmtId="0" fontId="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2" fontId="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/>
    <xf numFmtId="3" fontId="1" fillId="0" borderId="10" xfId="0" applyNumberFormat="1" applyFont="1" applyBorder="1" applyAlignment="1">
      <alignment horizontal="center" vertical="center"/>
    </xf>
    <xf numFmtId="3" fontId="36" fillId="0" borderId="0" xfId="0" applyNumberFormat="1" applyFont="1"/>
    <xf numFmtId="0" fontId="38" fillId="0" borderId="0" xfId="0" applyFont="1" applyAlignment="1">
      <alignment horizontal="center" vertical="center"/>
    </xf>
    <xf numFmtId="0" fontId="37" fillId="0" borderId="0" xfId="0" applyFont="1"/>
    <xf numFmtId="3" fontId="37" fillId="0" borderId="0" xfId="0" applyNumberFormat="1" applyFo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0" xfId="0" applyFont="1" applyAlignment="1"/>
    <xf numFmtId="0" fontId="0" fillId="0" borderId="0" xfId="0" applyAlignment="1"/>
    <xf numFmtId="0" fontId="5" fillId="0" borderId="0" xfId="0" applyFont="1" applyAlignment="1"/>
    <xf numFmtId="3" fontId="5" fillId="25" borderId="11" xfId="0" applyNumberFormat="1" applyFont="1" applyFill="1" applyBorder="1" applyAlignment="1">
      <alignment horizontal="right" vertical="center" wrapText="1"/>
    </xf>
    <xf numFmtId="0" fontId="40" fillId="0" borderId="0" xfId="0" applyFont="1" applyAlignment="1"/>
    <xf numFmtId="0" fontId="4" fillId="0" borderId="0" xfId="0" applyFont="1" applyAlignment="1">
      <alignment horizontal="center"/>
    </xf>
    <xf numFmtId="0" fontId="38" fillId="0" borderId="0" xfId="0" applyFont="1" applyAlignment="1"/>
    <xf numFmtId="3" fontId="4" fillId="25" borderId="1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0" fontId="37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2" fillId="0" borderId="0" xfId="0" applyFont="1"/>
    <xf numFmtId="0" fontId="44" fillId="0" borderId="0" xfId="0" applyFont="1"/>
    <xf numFmtId="0" fontId="45" fillId="0" borderId="0" xfId="0" applyFont="1"/>
    <xf numFmtId="0" fontId="43" fillId="0" borderId="0" xfId="0" applyFont="1" applyAlignment="1"/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4" fillId="0" borderId="0" xfId="0" applyFont="1" applyAlignment="1"/>
    <xf numFmtId="0" fontId="42" fillId="0" borderId="0" xfId="0" applyFont="1" applyAlignment="1"/>
    <xf numFmtId="3" fontId="1" fillId="0" borderId="10" xfId="0" applyNumberFormat="1" applyFont="1" applyBorder="1" applyAlignment="1">
      <alignment horizontal="right" vertical="center"/>
    </xf>
    <xf numFmtId="0" fontId="37" fillId="0" borderId="0" xfId="0" applyFont="1" applyBorder="1" applyAlignment="1">
      <alignment vertical="top" wrapText="1"/>
    </xf>
    <xf numFmtId="0" fontId="3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5" fillId="0" borderId="12" xfId="0" applyFont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/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4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"/>
  <sheetViews>
    <sheetView tabSelected="1" view="pageBreakPreview" topLeftCell="A4" zoomScale="60" zoomScaleNormal="110" workbookViewId="0">
      <selection activeCell="AB25" sqref="AB25"/>
    </sheetView>
  </sheetViews>
  <sheetFormatPr defaultRowHeight="16.5"/>
  <cols>
    <col min="1" max="1" width="5.42578125" style="2" customWidth="1"/>
    <col min="2" max="2" width="26.425781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2" width="0" style="1" hidden="1" customWidth="1"/>
    <col min="23" max="23" width="2.42578125" style="1" hidden="1" customWidth="1"/>
    <col min="24" max="24" width="13" style="1" bestFit="1" customWidth="1"/>
    <col min="25" max="25" width="15.140625" style="1" bestFit="1" customWidth="1"/>
    <col min="26" max="26" width="13" style="1" bestFit="1" customWidth="1"/>
    <col min="27" max="27" width="15.42578125" style="1" bestFit="1" customWidth="1"/>
    <col min="28" max="28" width="25.85546875" style="1" customWidth="1"/>
    <col min="29" max="29" width="12.7109375" style="1" bestFit="1" customWidth="1"/>
    <col min="30" max="16384" width="9.140625" style="1"/>
  </cols>
  <sheetData>
    <row r="1" spans="1:30" ht="51.75" customHeight="1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 t="s">
        <v>56</v>
      </c>
      <c r="AA1" s="85"/>
      <c r="AB1" s="85"/>
      <c r="AC1" s="84"/>
      <c r="AD1" s="84"/>
    </row>
    <row r="2" spans="1:30" ht="60.75" customHeight="1">
      <c r="A2" s="88" t="s">
        <v>78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</row>
    <row r="3" spans="1:30" ht="30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79</v>
      </c>
      <c r="Y3" s="41" t="s">
        <v>80</v>
      </c>
      <c r="Z3" s="41" t="s">
        <v>81</v>
      </c>
      <c r="AA3" s="62" t="s">
        <v>73</v>
      </c>
      <c r="AB3" s="73" t="s">
        <v>66</v>
      </c>
    </row>
    <row r="4" spans="1:30" ht="30" customHeight="1">
      <c r="A4" s="3">
        <v>1</v>
      </c>
      <c r="B4" s="4" t="s">
        <v>33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>
        <v>7554598</v>
      </c>
      <c r="Y4" s="11">
        <v>7554598</v>
      </c>
      <c r="Z4" s="11">
        <v>7554598</v>
      </c>
      <c r="AA4" s="11">
        <f t="shared" ref="AA4:AA17" si="0">SUM(X4:Z4)</f>
        <v>22663794</v>
      </c>
      <c r="AB4" s="83">
        <f>1%*AA4</f>
        <v>226637.94</v>
      </c>
      <c r="AC4" s="72"/>
    </row>
    <row r="5" spans="1:30" s="51" customFormat="1" ht="30" customHeight="1">
      <c r="A5" s="43">
        <v>2</v>
      </c>
      <c r="B5" s="17" t="s">
        <v>82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71">
        <v>8920445</v>
      </c>
      <c r="Y5" s="28">
        <v>6050004.5</v>
      </c>
      <c r="Z5" s="28">
        <v>8920445</v>
      </c>
      <c r="AA5" s="11">
        <f t="shared" si="0"/>
        <v>23890894.5</v>
      </c>
      <c r="AB5" s="83">
        <f t="shared" ref="AB5:AB17" si="1">1%*AA5</f>
        <v>238908.94500000001</v>
      </c>
    </row>
    <row r="6" spans="1:30" s="51" customFormat="1" ht="30" customHeight="1">
      <c r="A6" s="43">
        <v>3</v>
      </c>
      <c r="B6" s="17" t="s">
        <v>65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>
        <v>74202</v>
      </c>
      <c r="Y6" s="71">
        <v>3784302</v>
      </c>
      <c r="Z6" s="28">
        <v>6752382</v>
      </c>
      <c r="AA6" s="11">
        <f t="shared" si="0"/>
        <v>10610886</v>
      </c>
      <c r="AB6" s="83">
        <f t="shared" si="1"/>
        <v>106108.86</v>
      </c>
    </row>
    <row r="7" spans="1:30" s="51" customFormat="1" ht="30" customHeight="1">
      <c r="A7" s="43">
        <v>4</v>
      </c>
      <c r="B7" s="17" t="s">
        <v>17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>
        <v>798179</v>
      </c>
      <c r="Y7" s="28">
        <v>3190239</v>
      </c>
      <c r="Z7" s="28">
        <v>5098929</v>
      </c>
      <c r="AA7" s="11">
        <f t="shared" si="0"/>
        <v>9087347</v>
      </c>
      <c r="AB7" s="83">
        <f t="shared" si="1"/>
        <v>90873.47</v>
      </c>
    </row>
    <row r="8" spans="1:30" s="51" customFormat="1" ht="30" customHeight="1">
      <c r="A8" s="43">
        <v>5</v>
      </c>
      <c r="B8" s="17" t="s">
        <v>83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>
        <v>3557429</v>
      </c>
      <c r="Y8" s="28">
        <v>6045898.5</v>
      </c>
      <c r="Z8" s="28">
        <v>6878995.5</v>
      </c>
      <c r="AA8" s="11">
        <f t="shared" si="0"/>
        <v>16482323</v>
      </c>
      <c r="AB8" s="83">
        <f t="shared" si="1"/>
        <v>164823.23000000001</v>
      </c>
    </row>
    <row r="9" spans="1:30" s="51" customFormat="1" ht="30" customHeight="1">
      <c r="A9" s="43">
        <v>6</v>
      </c>
      <c r="B9" s="17" t="s">
        <v>84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>
        <v>411484</v>
      </c>
      <c r="Y9" s="28">
        <v>3784302</v>
      </c>
      <c r="Z9" s="28">
        <v>6752382</v>
      </c>
      <c r="AA9" s="11">
        <f t="shared" si="0"/>
        <v>10948168</v>
      </c>
      <c r="AB9" s="83">
        <f t="shared" si="1"/>
        <v>109481.68000000001</v>
      </c>
    </row>
    <row r="10" spans="1:30" ht="30" customHeight="1">
      <c r="A10" s="3">
        <v>7</v>
      </c>
      <c r="B10" s="17" t="s">
        <v>85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>
        <v>3232447</v>
      </c>
      <c r="Y10" s="11">
        <v>5810180.5</v>
      </c>
      <c r="Z10" s="11">
        <v>7027883</v>
      </c>
      <c r="AA10" s="11">
        <f t="shared" si="0"/>
        <v>16070510.5</v>
      </c>
      <c r="AB10" s="83">
        <f t="shared" si="1"/>
        <v>160705.10500000001</v>
      </c>
    </row>
    <row r="11" spans="1:30" ht="30" customHeight="1">
      <c r="A11" s="3">
        <v>8</v>
      </c>
      <c r="B11" s="17" t="s">
        <v>55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>
        <v>2245335</v>
      </c>
      <c r="Y11" s="11">
        <v>5638607</v>
      </c>
      <c r="Z11" s="11">
        <v>8395837</v>
      </c>
      <c r="AA11" s="11">
        <f t="shared" si="0"/>
        <v>16279779</v>
      </c>
      <c r="AB11" s="83">
        <f t="shared" si="1"/>
        <v>162797.79</v>
      </c>
    </row>
    <row r="12" spans="1:30" ht="30" customHeight="1">
      <c r="A12" s="3">
        <v>9</v>
      </c>
      <c r="B12" s="4" t="s">
        <v>52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>
        <v>2116342</v>
      </c>
      <c r="Y12" s="11">
        <v>3706747.5</v>
      </c>
      <c r="Z12" s="11">
        <v>6131722.5</v>
      </c>
      <c r="AA12" s="11">
        <f t="shared" si="0"/>
        <v>11954812</v>
      </c>
      <c r="AB12" s="83">
        <f t="shared" si="1"/>
        <v>119548.12</v>
      </c>
    </row>
    <row r="13" spans="1:30" ht="30" customHeight="1">
      <c r="A13" s="3">
        <v>10</v>
      </c>
      <c r="B13" s="17" t="s">
        <v>86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>
        <v>6681756</v>
      </c>
      <c r="Y13" s="11">
        <v>6350976</v>
      </c>
      <c r="Z13" s="11">
        <v>6681756</v>
      </c>
      <c r="AA13" s="11">
        <f t="shared" si="0"/>
        <v>19714488</v>
      </c>
      <c r="AB13" s="83">
        <f t="shared" si="1"/>
        <v>197144.88</v>
      </c>
    </row>
    <row r="14" spans="1:30" ht="30" customHeight="1">
      <c r="A14" s="3">
        <v>11</v>
      </c>
      <c r="B14" s="17" t="s">
        <v>87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71">
        <v>78654</v>
      </c>
      <c r="Y14" s="11">
        <v>4011360</v>
      </c>
      <c r="Z14" s="11">
        <v>7225048.5</v>
      </c>
      <c r="AA14" s="11">
        <f t="shared" si="0"/>
        <v>11315062.5</v>
      </c>
      <c r="AB14" s="83">
        <f t="shared" si="1"/>
        <v>113150.625</v>
      </c>
    </row>
    <row r="15" spans="1:30" ht="30" customHeight="1">
      <c r="A15" s="3">
        <v>12</v>
      </c>
      <c r="B15" s="17" t="s">
        <v>88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>
        <v>5619345</v>
      </c>
      <c r="Y15" s="28">
        <v>2971209</v>
      </c>
      <c r="Z15" s="28">
        <v>5301569</v>
      </c>
      <c r="AA15" s="11">
        <f t="shared" si="0"/>
        <v>13892123</v>
      </c>
      <c r="AB15" s="83">
        <f t="shared" si="1"/>
        <v>138921.23000000001</v>
      </c>
    </row>
    <row r="16" spans="1:30" ht="30" customHeight="1">
      <c r="A16" s="3">
        <v>13</v>
      </c>
      <c r="B16" s="17" t="s">
        <v>16</v>
      </c>
      <c r="C16" s="33" t="s">
        <v>53</v>
      </c>
      <c r="D16" s="5" t="s">
        <v>54</v>
      </c>
      <c r="E16" s="40">
        <v>1603205246186</v>
      </c>
      <c r="F16" s="35">
        <v>4.6500000000000004</v>
      </c>
      <c r="G16" s="36"/>
      <c r="H16" s="9">
        <v>4.6500000000000004</v>
      </c>
      <c r="I16" s="37"/>
      <c r="J16" s="10">
        <v>4.6500000000000004</v>
      </c>
      <c r="K16" s="11">
        <v>6463500.0000000009</v>
      </c>
      <c r="L16" s="19" t="s">
        <v>3</v>
      </c>
      <c r="M16" s="11">
        <v>6463500</v>
      </c>
      <c r="N16" s="11">
        <v>1390000</v>
      </c>
      <c r="O16" s="12">
        <v>18</v>
      </c>
      <c r="P16" s="13">
        <v>19</v>
      </c>
      <c r="Q16" s="14">
        <v>6463500</v>
      </c>
      <c r="R16" s="11">
        <v>6463500</v>
      </c>
      <c r="S16" s="38"/>
      <c r="T16" s="28">
        <v>0</v>
      </c>
      <c r="U16" s="39"/>
      <c r="V16" s="28">
        <v>0</v>
      </c>
      <c r="W16" s="11">
        <v>64635</v>
      </c>
      <c r="X16" s="11">
        <v>1177276</v>
      </c>
      <c r="Y16" s="11">
        <v>3894934.5</v>
      </c>
      <c r="Z16" s="71">
        <v>5011317</v>
      </c>
      <c r="AA16" s="11">
        <f t="shared" ref="AA16" si="2">SUM(X16:Z16)</f>
        <v>10083527.5</v>
      </c>
      <c r="AB16" s="83">
        <f t="shared" ref="AB16" si="3">1%*AA16</f>
        <v>100835.27500000001</v>
      </c>
    </row>
    <row r="17" spans="1:29" ht="30" customHeight="1">
      <c r="A17" s="3">
        <v>14</v>
      </c>
      <c r="B17" s="17" t="s">
        <v>76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>
        <v>1750587</v>
      </c>
      <c r="Y17" s="11">
        <v>4587412</v>
      </c>
      <c r="Z17" s="11">
        <v>5387542</v>
      </c>
      <c r="AA17" s="11">
        <f t="shared" si="0"/>
        <v>11725541</v>
      </c>
      <c r="AB17" s="83">
        <f t="shared" si="1"/>
        <v>117255.41</v>
      </c>
    </row>
    <row r="18" spans="1:29">
      <c r="AB18" s="55">
        <f>SUM(AB4:AB17)</f>
        <v>2047192.5599999998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30%*AB18</f>
        <v>614157.76799999992</v>
      </c>
      <c r="Z19" s="53"/>
      <c r="AA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70%*AB18</f>
        <v>1433034.7919999999</v>
      </c>
      <c r="Z20" s="53"/>
      <c r="AA20" s="53"/>
    </row>
    <row r="22" spans="1:29">
      <c r="A22" s="1"/>
      <c r="C22" s="66"/>
      <c r="D22" s="66" t="s">
        <v>62</v>
      </c>
      <c r="E22" s="66"/>
      <c r="F22" s="66"/>
      <c r="Z22" s="59"/>
    </row>
    <row r="23" spans="1:29">
      <c r="A23" s="75" t="s">
        <v>77</v>
      </c>
      <c r="C23" s="75"/>
      <c r="D23" s="68" t="s">
        <v>63</v>
      </c>
      <c r="E23" s="68"/>
      <c r="F23" s="68"/>
      <c r="Z23" s="81"/>
      <c r="AA23" s="86" t="s">
        <v>89</v>
      </c>
      <c r="AB23" s="86"/>
      <c r="AC23" s="81"/>
    </row>
    <row r="24" spans="1:29">
      <c r="A24" s="75"/>
      <c r="B24" s="69" t="s">
        <v>74</v>
      </c>
      <c r="C24" s="75"/>
      <c r="D24" s="74"/>
      <c r="E24" s="74"/>
      <c r="F24" s="74"/>
      <c r="AA24" s="92" t="s">
        <v>75</v>
      </c>
      <c r="AB24" s="92"/>
      <c r="AC24" s="66"/>
    </row>
    <row r="25" spans="1:29">
      <c r="A25" s="75"/>
      <c r="B25" s="75"/>
      <c r="C25" s="75"/>
      <c r="D25" s="75"/>
      <c r="E25" s="75"/>
      <c r="F25" s="75"/>
      <c r="AA25" s="53"/>
      <c r="AB25" s="53"/>
      <c r="AC25" s="53"/>
    </row>
    <row r="26" spans="1:29">
      <c r="A26" s="75"/>
      <c r="B26" s="75"/>
      <c r="C26" s="75"/>
      <c r="D26" s="75"/>
      <c r="E26" s="75"/>
      <c r="F26" s="75"/>
      <c r="Y26" s="74"/>
      <c r="Z26" s="74"/>
      <c r="AA26" s="53"/>
      <c r="AB26" s="53"/>
      <c r="AC26" s="53"/>
    </row>
    <row r="27" spans="1:29">
      <c r="A27" s="75"/>
      <c r="B27" s="75"/>
      <c r="C27" s="75"/>
      <c r="D27" s="75"/>
      <c r="E27" s="75"/>
      <c r="F27" s="75"/>
      <c r="Y27" s="74"/>
      <c r="Z27" s="74"/>
      <c r="AA27" s="53"/>
      <c r="AB27" s="53"/>
      <c r="AC27" s="53"/>
    </row>
    <row r="28" spans="1:29">
      <c r="A28" s="1"/>
      <c r="B28" s="82"/>
      <c r="C28" s="82"/>
      <c r="D28" s="53"/>
      <c r="E28" s="53"/>
      <c r="F28" s="75"/>
      <c r="Y28" s="75"/>
      <c r="Z28" s="75"/>
      <c r="AA28" s="53"/>
      <c r="AB28" s="53"/>
      <c r="AC28" s="53"/>
    </row>
    <row r="29" spans="1:29">
      <c r="A29" s="1"/>
      <c r="B29" s="70" t="s">
        <v>17</v>
      </c>
      <c r="C29" s="82"/>
      <c r="D29" s="53"/>
      <c r="E29" s="53"/>
      <c r="F29" s="53"/>
      <c r="Z29" s="93"/>
      <c r="AA29" s="87" t="s">
        <v>82</v>
      </c>
      <c r="AB29" s="87"/>
      <c r="AC29" s="70"/>
    </row>
    <row r="30" spans="1:29">
      <c r="A30" s="78"/>
      <c r="B30" s="78"/>
      <c r="C30" s="78"/>
      <c r="D30" s="77"/>
      <c r="E30" s="79" t="s">
        <v>64</v>
      </c>
      <c r="F30" s="77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</row>
    <row r="31" spans="1:29">
      <c r="A31" s="80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</row>
    <row r="32" spans="1:29">
      <c r="A32" s="80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</row>
    <row r="33" spans="1:29">
      <c r="A33" s="80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</row>
  </sheetData>
  <mergeCells count="6">
    <mergeCell ref="A1:Y1"/>
    <mergeCell ref="A2:AB2"/>
    <mergeCell ref="Z1:AB1"/>
    <mergeCell ref="AA24:AB24"/>
    <mergeCell ref="AA29:AB29"/>
    <mergeCell ref="AA23:AB23"/>
  </mergeCells>
  <conditionalFormatting sqref="F17:O17 E4:O15 Q5:W5 Y7:Z7 Y9:Z14 B4:C15 Q6:X13 AA5:AA15 Q4:AA4 Q15:X15 Q14:W14 Q17:AA17 B17:C17">
    <cfRule type="cellIs" dxfId="42" priority="27" stopIfTrue="1" operator="equal">
      <formula>"KXL"</formula>
    </cfRule>
    <cfRule type="cellIs" dxfId="41" priority="28" stopIfTrue="1" operator="equal">
      <formula>"A DN"</formula>
    </cfRule>
    <cfRule type="cellIs" dxfId="40" priority="29" stopIfTrue="1" operator="equal">
      <formula>"C"</formula>
    </cfRule>
    <cfRule type="cellIs" dxfId="39" priority="30" stopIfTrue="1" operator="equal">
      <formula>"B"</formula>
    </cfRule>
  </conditionalFormatting>
  <conditionalFormatting sqref="L4:L15 L17">
    <cfRule type="cellIs" dxfId="38" priority="26" stopIfTrue="1" operator="equal">
      <formula>"D"</formula>
    </cfRule>
  </conditionalFormatting>
  <conditionalFormatting sqref="Z6 Y5:Z5 Y8:Z8 Y15:Z15">
    <cfRule type="cellIs" dxfId="37" priority="22" stopIfTrue="1" operator="equal">
      <formula>"KXL"</formula>
    </cfRule>
    <cfRule type="cellIs" dxfId="36" priority="23" stopIfTrue="1" operator="equal">
      <formula>"A DN"</formula>
    </cfRule>
    <cfRule type="cellIs" dxfId="35" priority="24" stopIfTrue="1" operator="equal">
      <formula>"C"</formula>
    </cfRule>
    <cfRule type="cellIs" dxfId="34" priority="25" stopIfTrue="1" operator="equal">
      <formula>"B"</formula>
    </cfRule>
  </conditionalFormatting>
  <conditionalFormatting sqref="Y6">
    <cfRule type="cellIs" dxfId="33" priority="18" stopIfTrue="1" operator="equal">
      <formula>"KXL"</formula>
    </cfRule>
    <cfRule type="cellIs" dxfId="32" priority="19" stopIfTrue="1" operator="equal">
      <formula>"A DN"</formula>
    </cfRule>
    <cfRule type="cellIs" dxfId="31" priority="20" stopIfTrue="1" operator="equal">
      <formula>"C"</formula>
    </cfRule>
    <cfRule type="cellIs" dxfId="30" priority="21" stopIfTrue="1" operator="equal">
      <formula>"B"</formula>
    </cfRule>
  </conditionalFormatting>
  <conditionalFormatting sqref="X5">
    <cfRule type="cellIs" dxfId="29" priority="14" stopIfTrue="1" operator="equal">
      <formula>"KXL"</formula>
    </cfRule>
    <cfRule type="cellIs" dxfId="28" priority="15" stopIfTrue="1" operator="equal">
      <formula>"A DN"</formula>
    </cfRule>
    <cfRule type="cellIs" dxfId="27" priority="16" stopIfTrue="1" operator="equal">
      <formula>"C"</formula>
    </cfRule>
    <cfRule type="cellIs" dxfId="26" priority="17" stopIfTrue="1" operator="equal">
      <formula>"B"</formula>
    </cfRule>
  </conditionalFormatting>
  <conditionalFormatting sqref="X14">
    <cfRule type="cellIs" dxfId="25" priority="10" stopIfTrue="1" operator="equal">
      <formula>"KXL"</formula>
    </cfRule>
    <cfRule type="cellIs" dxfId="24" priority="11" stopIfTrue="1" operator="equal">
      <formula>"A DN"</formula>
    </cfRule>
    <cfRule type="cellIs" dxfId="23" priority="12" stopIfTrue="1" operator="equal">
      <formula>"C"</formula>
    </cfRule>
    <cfRule type="cellIs" dxfId="22" priority="13" stopIfTrue="1" operator="equal">
      <formula>"B"</formula>
    </cfRule>
  </conditionalFormatting>
  <conditionalFormatting sqref="F16:O16 Q16:Y16 B16:C16 AA16">
    <cfRule type="cellIs" dxfId="21" priority="6" stopIfTrue="1" operator="equal">
      <formula>"KXL"</formula>
    </cfRule>
    <cfRule type="cellIs" dxfId="20" priority="7" stopIfTrue="1" operator="equal">
      <formula>"A DN"</formula>
    </cfRule>
    <cfRule type="cellIs" dxfId="19" priority="8" stopIfTrue="1" operator="equal">
      <formula>"C"</formula>
    </cfRule>
    <cfRule type="cellIs" dxfId="18" priority="9" stopIfTrue="1" operator="equal">
      <formula>"B"</formula>
    </cfRule>
  </conditionalFormatting>
  <conditionalFormatting sqref="L16">
    <cfRule type="cellIs" dxfId="17" priority="5" stopIfTrue="1" operator="equal">
      <formula>"D"</formula>
    </cfRule>
  </conditionalFormatting>
  <conditionalFormatting sqref="Z16">
    <cfRule type="cellIs" dxfId="16" priority="1" stopIfTrue="1" operator="equal">
      <formula>"KXL"</formula>
    </cfRule>
    <cfRule type="cellIs" dxfId="15" priority="2" stopIfTrue="1" operator="equal">
      <formula>"A DN"</formula>
    </cfRule>
    <cfRule type="cellIs" dxfId="14" priority="3" stopIfTrue="1" operator="equal">
      <formula>"C"</formula>
    </cfRule>
    <cfRule type="cellIs" dxfId="13" priority="4" stopIfTrue="1" operator="equal">
      <formula>"B"</formula>
    </cfRule>
  </conditionalFormatting>
  <pageMargins left="0.56000000000000005" right="0.24" top="0.23" bottom="0.23" header="0.17" footer="0.17"/>
  <pageSetup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8"/>
  <sheetViews>
    <sheetView workbookViewId="0">
      <selection activeCell="X10" sqref="X10"/>
    </sheetView>
  </sheetViews>
  <sheetFormatPr defaultRowHeight="16.5"/>
  <cols>
    <col min="1" max="1" width="5.42578125" style="2" customWidth="1"/>
    <col min="2" max="2" width="20.710937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0.140625" style="1" customWidth="1"/>
    <col min="25" max="25" width="9.85546875" style="1" customWidth="1"/>
    <col min="26" max="26" width="10.42578125" style="1" customWidth="1"/>
    <col min="27" max="27" width="10.140625" style="1" customWidth="1"/>
    <col min="28" max="28" width="11" style="1" customWidth="1"/>
    <col min="29" max="29" width="11.140625" style="1" customWidth="1"/>
    <col min="30" max="16384" width="9.140625" style="1"/>
  </cols>
  <sheetData>
    <row r="1" spans="1:29" ht="51.75" customHeight="1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 t="s">
        <v>56</v>
      </c>
      <c r="AA1" s="85"/>
      <c r="AB1" s="85"/>
      <c r="AC1" s="85"/>
    </row>
    <row r="2" spans="1:29" ht="60.75" customHeight="1">
      <c r="A2" s="90" t="s">
        <v>67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spans="1:29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41" t="s">
        <v>71</v>
      </c>
      <c r="AB3" s="62" t="s">
        <v>72</v>
      </c>
      <c r="AC3" s="63" t="s">
        <v>66</v>
      </c>
    </row>
    <row r="4" spans="1:29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/>
      <c r="Y4" s="11"/>
      <c r="Z4" s="11"/>
      <c r="AA4" s="11"/>
      <c r="AB4" s="11">
        <f t="shared" ref="AB4:AB17" si="0">SUM(X4:AA4)</f>
        <v>0</v>
      </c>
      <c r="AC4" s="54">
        <f>1%*AB4</f>
        <v>0</v>
      </c>
    </row>
    <row r="5" spans="1:29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/>
      <c r="Y5" s="28"/>
      <c r="Z5" s="28"/>
      <c r="AA5" s="28"/>
      <c r="AB5" s="11">
        <f t="shared" si="0"/>
        <v>0</v>
      </c>
      <c r="AC5" s="54">
        <f t="shared" ref="AC5:AC17" si="1">1%*AB5</f>
        <v>0</v>
      </c>
    </row>
    <row r="6" spans="1:29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/>
      <c r="Y6" s="28"/>
      <c r="Z6" s="28"/>
      <c r="AA6" s="28"/>
      <c r="AB6" s="11">
        <f t="shared" si="0"/>
        <v>0</v>
      </c>
      <c r="AC6" s="54">
        <f t="shared" si="1"/>
        <v>0</v>
      </c>
    </row>
    <row r="7" spans="1:29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/>
      <c r="Y7" s="28"/>
      <c r="Z7" s="28"/>
      <c r="AA7" s="28"/>
      <c r="AB7" s="11">
        <f t="shared" si="0"/>
        <v>0</v>
      </c>
      <c r="AC7" s="54">
        <f t="shared" si="1"/>
        <v>0</v>
      </c>
    </row>
    <row r="8" spans="1:29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/>
      <c r="Y8" s="28"/>
      <c r="Z8" s="28"/>
      <c r="AA8" s="28"/>
      <c r="AB8" s="11">
        <f t="shared" si="0"/>
        <v>0</v>
      </c>
      <c r="AC8" s="54">
        <f t="shared" si="1"/>
        <v>0</v>
      </c>
    </row>
    <row r="9" spans="1:29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/>
      <c r="Y9" s="28"/>
      <c r="Z9" s="28"/>
      <c r="AA9" s="28"/>
      <c r="AB9" s="11">
        <f t="shared" si="0"/>
        <v>0</v>
      </c>
      <c r="AC9" s="54">
        <f t="shared" si="1"/>
        <v>0</v>
      </c>
    </row>
    <row r="10" spans="1:29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/>
      <c r="Y10" s="67">
        <v>7171785</v>
      </c>
      <c r="Z10" s="11"/>
      <c r="AA10" s="11"/>
      <c r="AB10" s="11">
        <f t="shared" si="0"/>
        <v>7171785</v>
      </c>
      <c r="AC10" s="54">
        <f t="shared" si="1"/>
        <v>71717.850000000006</v>
      </c>
    </row>
    <row r="11" spans="1:29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/>
      <c r="Y11" s="11"/>
      <c r="Z11" s="11"/>
      <c r="AA11" s="11"/>
      <c r="AB11" s="11">
        <f t="shared" si="0"/>
        <v>0</v>
      </c>
      <c r="AC11" s="54">
        <f t="shared" si="1"/>
        <v>0</v>
      </c>
    </row>
    <row r="12" spans="1:29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/>
      <c r="Y12" s="11"/>
      <c r="Z12" s="11"/>
      <c r="AA12" s="11"/>
      <c r="AB12" s="11">
        <f t="shared" si="0"/>
        <v>0</v>
      </c>
      <c r="AC12" s="54">
        <f t="shared" si="1"/>
        <v>0</v>
      </c>
    </row>
    <row r="13" spans="1:29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/>
      <c r="Y13" s="11"/>
      <c r="Z13" s="11"/>
      <c r="AA13" s="11"/>
      <c r="AB13" s="11">
        <f t="shared" si="0"/>
        <v>0</v>
      </c>
      <c r="AC13" s="54">
        <f t="shared" si="1"/>
        <v>0</v>
      </c>
    </row>
    <row r="14" spans="1:29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/>
      <c r="Y14" s="11"/>
      <c r="Z14" s="11"/>
      <c r="AA14" s="11"/>
      <c r="AB14" s="11">
        <f t="shared" si="0"/>
        <v>0</v>
      </c>
      <c r="AC14" s="54">
        <f t="shared" si="1"/>
        <v>0</v>
      </c>
    </row>
    <row r="15" spans="1:29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/>
      <c r="Y15" s="28"/>
      <c r="Z15" s="28"/>
      <c r="AA15" s="28"/>
      <c r="AB15" s="11">
        <f t="shared" si="0"/>
        <v>0</v>
      </c>
      <c r="AC15" s="54">
        <f t="shared" si="1"/>
        <v>0</v>
      </c>
    </row>
    <row r="16" spans="1:29" ht="31.5">
      <c r="A16" s="3">
        <v>13</v>
      </c>
      <c r="B16" s="4" t="s">
        <v>48</v>
      </c>
      <c r="C16" s="29" t="s">
        <v>49</v>
      </c>
      <c r="D16" s="5" t="s">
        <v>50</v>
      </c>
      <c r="E16" s="23" t="s">
        <v>51</v>
      </c>
      <c r="F16" s="24">
        <v>3</v>
      </c>
      <c r="G16" s="8"/>
      <c r="H16" s="9">
        <v>3</v>
      </c>
      <c r="I16" s="9"/>
      <c r="J16" s="10">
        <v>3</v>
      </c>
      <c r="K16" s="11">
        <v>4170000</v>
      </c>
      <c r="L16" s="7" t="s">
        <v>3</v>
      </c>
      <c r="M16" s="11">
        <v>4170000</v>
      </c>
      <c r="N16" s="11">
        <v>1390000</v>
      </c>
      <c r="O16" s="12">
        <v>18</v>
      </c>
      <c r="P16" s="13">
        <v>18</v>
      </c>
      <c r="Q16" s="14">
        <v>4170000</v>
      </c>
      <c r="R16" s="11">
        <v>4170000</v>
      </c>
      <c r="S16" s="15"/>
      <c r="T16" s="11">
        <v>0</v>
      </c>
      <c r="U16" s="16"/>
      <c r="V16" s="11">
        <v>0</v>
      </c>
      <c r="W16" s="11">
        <v>41700</v>
      </c>
      <c r="X16" s="11"/>
      <c r="Y16" s="11"/>
      <c r="Z16" s="11"/>
      <c r="AA16" s="11"/>
      <c r="AB16" s="11">
        <f t="shared" si="0"/>
        <v>0</v>
      </c>
      <c r="AC16" s="54">
        <f t="shared" si="1"/>
        <v>0</v>
      </c>
    </row>
    <row r="17" spans="1:29" ht="30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/>
      <c r="Y17" s="11"/>
      <c r="Z17" s="11"/>
      <c r="AA17" s="11"/>
      <c r="AB17" s="11">
        <f t="shared" si="0"/>
        <v>0</v>
      </c>
      <c r="AC17" s="54">
        <f t="shared" si="1"/>
        <v>0</v>
      </c>
    </row>
    <row r="18" spans="1:29">
      <c r="AC18" s="55">
        <f>SUM(AC4:AC17)</f>
        <v>71717.850000000006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30%*AC18</f>
        <v>21515.355</v>
      </c>
      <c r="Z19" s="53"/>
      <c r="AA19" s="53"/>
      <c r="AB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70%*AC18</f>
        <v>50202.495000000003</v>
      </c>
      <c r="Z20" s="53"/>
      <c r="AA20" s="53"/>
      <c r="AB20" s="53"/>
    </row>
    <row r="22" spans="1:29">
      <c r="A22" s="1"/>
      <c r="B22" s="66" t="s">
        <v>61</v>
      </c>
      <c r="C22" s="66"/>
      <c r="D22" s="66" t="s">
        <v>62</v>
      </c>
      <c r="E22" s="66"/>
      <c r="F22" s="66"/>
      <c r="Z22" s="59"/>
      <c r="AA22" s="59" t="s">
        <v>60</v>
      </c>
    </row>
    <row r="23" spans="1:29">
      <c r="A23"/>
      <c r="B23"/>
      <c r="C23"/>
      <c r="D23" s="91" t="s">
        <v>63</v>
      </c>
      <c r="E23" s="91"/>
      <c r="F23" s="91"/>
      <c r="AB23" s="92"/>
      <c r="AC23" s="92"/>
    </row>
    <row r="24" spans="1:29">
      <c r="A24"/>
      <c r="B24"/>
      <c r="C24"/>
      <c r="D24"/>
      <c r="E24"/>
      <c r="F24"/>
      <c r="AB24" s="91"/>
      <c r="AC24" s="91"/>
    </row>
    <row r="25" spans="1:29">
      <c r="A25"/>
      <c r="B25"/>
      <c r="C25"/>
      <c r="D25"/>
      <c r="E25"/>
      <c r="F25"/>
      <c r="Y25" s="60"/>
      <c r="Z25" s="60"/>
      <c r="AA25" s="60"/>
    </row>
    <row r="26" spans="1:29">
      <c r="A26" s="1"/>
      <c r="B26" s="65"/>
      <c r="C26" s="65"/>
      <c r="D26" s="53"/>
      <c r="E26" s="53"/>
      <c r="F26"/>
      <c r="Y26"/>
      <c r="Z26"/>
      <c r="AA26"/>
    </row>
    <row r="27" spans="1:29">
      <c r="A27" s="1"/>
      <c r="B27" s="64" t="s">
        <v>65</v>
      </c>
      <c r="C27" s="65"/>
      <c r="D27" s="53"/>
      <c r="E27" s="53"/>
      <c r="F27" s="53"/>
      <c r="AB27" s="89"/>
      <c r="AC27" s="89"/>
    </row>
    <row r="28" spans="1:29">
      <c r="A28" s="65"/>
      <c r="B28" s="65"/>
      <c r="C28" s="65"/>
      <c r="D28" s="53"/>
      <c r="E28" s="61" t="s">
        <v>64</v>
      </c>
      <c r="F28" s="53"/>
    </row>
  </sheetData>
  <mergeCells count="7">
    <mergeCell ref="AB27:AC27"/>
    <mergeCell ref="A1:Y1"/>
    <mergeCell ref="Z1:AC1"/>
    <mergeCell ref="A2:AB2"/>
    <mergeCell ref="D23:F23"/>
    <mergeCell ref="AB23:AC23"/>
    <mergeCell ref="AB24:AC24"/>
  </mergeCells>
  <conditionalFormatting sqref="F17:O17 E4:O16 B4:C17 Y16:AA17 Q6:X17 Q5:W5 Y7:AA7 Y9:AA9 AB5:AB17 Q4:AB4 Y11:AA14 Z10:AA10">
    <cfRule type="cellIs" dxfId="12" priority="10" stopIfTrue="1" operator="equal">
      <formula>"KXL"</formula>
    </cfRule>
    <cfRule type="cellIs" dxfId="11" priority="11" stopIfTrue="1" operator="equal">
      <formula>"A DN"</formula>
    </cfRule>
    <cfRule type="cellIs" dxfId="10" priority="12" stopIfTrue="1" operator="equal">
      <formula>"C"</formula>
    </cfRule>
    <cfRule type="cellIs" dxfId="9" priority="13" stopIfTrue="1" operator="equal">
      <formula>"B"</formula>
    </cfRule>
  </conditionalFormatting>
  <conditionalFormatting sqref="L4:L17">
    <cfRule type="cellIs" dxfId="8" priority="9" stopIfTrue="1" operator="equal">
      <formula>"D"</formula>
    </cfRule>
  </conditionalFormatting>
  <conditionalFormatting sqref="Y6:AA6 X5:AA5 Y8:AA8 Y15:AA15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CB3</vt:lpstr>
      <vt:lpstr>Sheet1</vt:lpstr>
      <vt:lpstr>'CB3'!Print_Area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abc</cp:lastModifiedBy>
  <cp:lastPrinted>2020-06-24T12:56:29Z</cp:lastPrinted>
  <dcterms:created xsi:type="dcterms:W3CDTF">2019-06-25T06:20:10Z</dcterms:created>
  <dcterms:modified xsi:type="dcterms:W3CDTF">2020-06-25T02:39:45Z</dcterms:modified>
</cp:coreProperties>
</file>